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.2.  Услуги эксплуатации\171001 ЗК Бумага офисная\1710 Бумага офисная 2023\"/>
    </mc:Choice>
  </mc:AlternateContent>
  <bookViews>
    <workbookView xWindow="0" yWindow="795" windowWidth="28800" windowHeight="143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32" i="1"/>
  <c r="H34" i="1"/>
  <c r="H25" i="1" l="1"/>
  <c r="H24" i="1"/>
  <c r="H28" i="1"/>
  <c r="H22" i="1"/>
  <c r="H21" i="1"/>
  <c r="H31" i="1"/>
  <c r="H30" i="1"/>
  <c r="H27" i="1" l="1"/>
  <c r="H11" i="1"/>
  <c r="H10" i="1"/>
  <c r="H12" i="1" l="1"/>
  <c r="H15" i="1"/>
  <c r="H16" i="1" s="1"/>
  <c r="H14" i="1"/>
  <c r="H18" i="1" l="1"/>
  <c r="R32" i="1" l="1"/>
  <c r="R33" i="1" l="1"/>
  <c r="R34" i="1" s="1"/>
  <c r="H19" i="1" l="1"/>
  <c r="J10" i="1"/>
  <c r="J11" i="1"/>
</calcChain>
</file>

<file path=xl/sharedStrings.xml><?xml version="1.0" encoding="utf-8"?>
<sst xmlns="http://schemas.openxmlformats.org/spreadsheetml/2006/main" count="76" uniqueCount="44">
  <si>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</si>
  <si>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</si>
  <si>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</si>
  <si>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</si>
  <si>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</si>
  <si>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</si>
  <si>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</si>
  <si>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</si>
  <si>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</si>
  <si>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</si>
  <si>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</si>
  <si>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</si>
  <si>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[указывается НМЦ в соответствии с ГКПЗ; в случае проведения многолотовой закупки НМЦ указывается для каждого лота отдельно]</t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</si>
  <si>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</si>
  <si>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</si>
  <si>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</si>
  <si>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</si>
  <si>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</si>
  <si>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</si>
  <si>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</si>
  <si>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</si>
  <si>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</si>
  <si>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</si>
  <si>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</si>
  <si>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</si>
  <si>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шт</t>
  </si>
  <si>
    <t>Итого</t>
  </si>
  <si>
    <t>шт.</t>
  </si>
  <si>
    <t>1.7.«ИА» АО «ДРСК» 675000, РФ, Амурская область, г. Благовещенск, ул. Шевченко, дом 32</t>
  </si>
  <si>
    <t>Приложение № 2 к Документации о закупке – Структура НМЦ (в т.ч. форма Коммерческого предложения)</t>
  </si>
  <si>
    <t>Бумага для оргтехники формат А-4, класс С, 80-90 г/м2</t>
  </si>
  <si>
    <t>Бумага для оргтехники белая А-4 класс В , плотность 80-90 г/м2</t>
  </si>
  <si>
    <t>1.1 675003 Амурская область, г. Благовещенск, ул. Театральная 179</t>
  </si>
  <si>
    <t xml:space="preserve">Бумага для оргтехники формат А-4, класс С, 80-90 г/м2 </t>
  </si>
  <si>
    <t>Бумага для оргтехники формат А-3,класс С, 80-90 г/м2</t>
  </si>
  <si>
    <t xml:space="preserve">Бумага для оргтехники белая А-4 класс В , плотность 80-90 г/м2 </t>
  </si>
  <si>
    <t xml:space="preserve">Бумага для оргтехники белая А-3, класс В плотность 80-90 г/м2 </t>
  </si>
  <si>
    <t xml:space="preserve">Бумага для оргтехники белая А-4 класс В , плотность 80-90 г/м2
</t>
  </si>
  <si>
    <t xml:space="preserve">Бумага для оргтехники белая А-4 класс В , плотность 80-90 г/м2
</t>
  </si>
  <si>
    <t xml:space="preserve">1.2. Приморский край, г. Уссурийск, ул. Резервная 22А
</t>
  </si>
  <si>
    <t xml:space="preserve">1.3. 680009, г. Хабаровск, ул. Промышленная 13
</t>
  </si>
  <si>
    <t xml:space="preserve">1.4. 681000, РФ, Хабаровский край, г. Комсомольск-на-Амуре, Аллея Труда, 16А.
</t>
  </si>
  <si>
    <t xml:space="preserve">1.5. 679011, Еврейская Автономная обл., г. Биробиджан, ул. Черно-морская, 6.
</t>
  </si>
  <si>
    <t xml:space="preserve">1.6. 678900, Республика Саха (Якутия), г. Алдан, ул. Тарабукина, 60 ООО «Ассоциация строителей АЯМ»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</si>
</sst>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0"/>
      <color theme="4" tint="-0.249977111117893"/>
      <name val="Calibri"/>
      <family val="2"/>
      <charset val="204"/>
      <scheme val="minor"/>
    </font>
    <font>
      <sz val="10"/>
      <color theme="4" tint="-0.249977111117893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color theme="4" tint="-0.249977111117893"/>
      <name val="Calibri"/>
      <family val="2"/>
      <charset val="204"/>
      <scheme val="minor"/>
    </font>
    <font>
      <sz val="18"/>
      <color rgb="FF002060"/>
      <name val="Calibri"/>
      <family val="2"/>
      <charset val="204"/>
      <scheme val="minor"/>
    </font>
    <font>
      <sz val="8"/>
      <color theme="4" tint="-0.249977111117893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43" fontId="23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4" fontId="1" fillId="4" borderId="34" xfId="0" applyNumberFormat="1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/>
    </xf>
    <xf numFmtId="4" fontId="8" fillId="2" borderId="30" xfId="0" applyNumberFormat="1" applyFont="1" applyFill="1" applyBorder="1" applyAlignment="1" applyProtection="1">
      <alignment horizontal="center" vertical="top" wrapText="1"/>
      <protection locked="0"/>
    </xf>
    <xf numFmtId="3" fontId="8" fillId="2" borderId="30" xfId="0" applyNumberFormat="1" applyFont="1" applyFill="1" applyBorder="1" applyAlignment="1" applyProtection="1">
      <alignment horizontal="center" vertical="top" wrapText="1"/>
      <protection locked="0"/>
    </xf>
    <xf numFmtId="0" fontId="1" fillId="0" borderId="30" xfId="0" applyFont="1" applyBorder="1" applyAlignment="1">
      <alignment horizontal="center" wrapText="1"/>
    </xf>
    <xf numFmtId="0" fontId="4" fillId="0" borderId="3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left"/>
    </xf>
    <xf numFmtId="0" fontId="1" fillId="0" borderId="1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/>
    </xf>
    <xf numFmtId="49" fontId="8" fillId="0" borderId="14" xfId="0" applyNumberFormat="1" applyFont="1" applyFill="1" applyBorder="1" applyAlignment="1" applyProtection="1">
      <alignment horizontal="left" vertical="top" wrapText="1"/>
      <protection locked="0"/>
    </xf>
    <xf numFmtId="49" fontId="8" fillId="0" borderId="8" xfId="0" applyNumberFormat="1" applyFont="1" applyFill="1" applyBorder="1" applyAlignment="1" applyProtection="1">
      <alignment horizontal="left" vertical="top" wrapText="1"/>
      <protection locked="0"/>
    </xf>
    <xf numFmtId="3" fontId="2" fillId="0" borderId="8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center" vertical="top" wrapText="1"/>
      <protection locked="0"/>
    </xf>
    <xf numFmtId="4" fontId="2" fillId="0" borderId="9" xfId="0" applyNumberFormat="1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/>
    </xf>
    <xf numFmtId="49" fontId="8" fillId="0" borderId="30" xfId="0" applyNumberFormat="1" applyFont="1" applyFill="1" applyBorder="1" applyAlignment="1" applyProtection="1">
      <alignment horizontal="left" vertical="top" wrapText="1"/>
      <protection locked="0"/>
    </xf>
    <xf numFmtId="3" fontId="2" fillId="0" borderId="30" xfId="0" applyNumberFormat="1" applyFont="1" applyFill="1" applyBorder="1" applyAlignment="1">
      <alignment horizontal="center" vertical="top" wrapText="1"/>
    </xf>
    <xf numFmtId="4" fontId="2" fillId="0" borderId="30" xfId="0" applyNumberFormat="1" applyFont="1" applyFill="1" applyBorder="1" applyAlignment="1">
      <alignment horizontal="center" vertical="top" wrapText="1"/>
    </xf>
    <xf numFmtId="4" fontId="8" fillId="0" borderId="30" xfId="0" applyNumberFormat="1" applyFont="1" applyFill="1" applyBorder="1" applyAlignment="1" applyProtection="1">
      <alignment horizontal="center" vertical="top" wrapText="1"/>
      <protection locked="0"/>
    </xf>
    <xf numFmtId="0" fontId="1" fillId="0" borderId="35" xfId="0" applyFont="1" applyFill="1" applyBorder="1" applyAlignment="1">
      <alignment horizontal="center" wrapText="1"/>
    </xf>
    <xf numFmtId="0" fontId="4" fillId="0" borderId="30" xfId="0" applyFont="1" applyFill="1" applyBorder="1" applyAlignment="1">
      <alignment horizont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9" fontId="8" fillId="0" borderId="26" xfId="0" applyNumberFormat="1" applyFont="1" applyFill="1" applyBorder="1" applyAlignment="1" applyProtection="1">
      <alignment horizontal="center" vertical="top" wrapText="1"/>
    </xf>
    <xf numFmtId="4" fontId="2" fillId="0" borderId="25" xfId="0" applyNumberFormat="1" applyFont="1" applyFill="1" applyBorder="1" applyAlignment="1">
      <alignment horizontal="center" vertical="top" wrapText="1"/>
    </xf>
    <xf numFmtId="4" fontId="2" fillId="0" borderId="23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0" fillId="0" borderId="0" xfId="0" applyFill="1"/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7" fillId="0" borderId="30" xfId="0" applyFont="1" applyBorder="1" applyAlignment="1">
      <alignment horizontal="center" wrapText="1"/>
    </xf>
    <xf numFmtId="0" fontId="18" fillId="0" borderId="30" xfId="0" applyFont="1" applyBorder="1" applyAlignment="1">
      <alignment horizontal="center" wrapText="1"/>
    </xf>
    <xf numFmtId="0" fontId="19" fillId="0" borderId="30" xfId="0" applyFont="1" applyBorder="1" applyAlignment="1">
      <alignment horizontal="center" wrapText="1"/>
    </xf>
    <xf numFmtId="0" fontId="20" fillId="0" borderId="30" xfId="0" applyFont="1" applyBorder="1" applyAlignment="1">
      <alignment horizontal="center" wrapText="1"/>
    </xf>
    <xf numFmtId="49" fontId="21" fillId="2" borderId="30" xfId="0" applyNumberFormat="1" applyFont="1" applyFill="1" applyBorder="1" applyAlignment="1" applyProtection="1">
      <alignment horizontal="left" vertical="top" wrapText="1"/>
      <protection locked="0"/>
    </xf>
    <xf numFmtId="0" fontId="22" fillId="0" borderId="37" xfId="1" applyNumberFormat="1" applyFont="1" applyBorder="1" applyAlignment="1">
      <alignment horizontal="left" vertical="top" wrapText="1"/>
    </xf>
    <xf numFmtId="0" fontId="22" fillId="0" borderId="35" xfId="1" applyNumberFormat="1" applyFont="1" applyBorder="1" applyAlignment="1">
      <alignment horizontal="right" vertical="top"/>
    </xf>
    <xf numFmtId="4" fontId="22" fillId="0" borderId="38" xfId="1" applyNumberFormat="1" applyFont="1" applyBorder="1" applyAlignment="1">
      <alignment horizontal="right" vertical="top"/>
    </xf>
    <xf numFmtId="1" fontId="22" fillId="0" borderId="38" xfId="1" applyNumberFormat="1" applyFont="1" applyBorder="1" applyAlignment="1">
      <alignment horizontal="right" vertical="top"/>
    </xf>
    <xf numFmtId="0" fontId="22" fillId="0" borderId="37" xfId="1" applyNumberFormat="1" applyFont="1" applyBorder="1" applyAlignment="1">
      <alignment horizontal="right" vertical="top"/>
    </xf>
    <xf numFmtId="4" fontId="6" fillId="4" borderId="4" xfId="0" applyNumberFormat="1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wrapText="1"/>
    </xf>
    <xf numFmtId="2" fontId="18" fillId="0" borderId="30" xfId="0" applyNumberFormat="1" applyFont="1" applyBorder="1" applyAlignment="1">
      <alignment horizontal="center" wrapText="1"/>
    </xf>
    <xf numFmtId="43" fontId="18" fillId="0" borderId="30" xfId="2" applyFont="1" applyBorder="1" applyAlignment="1">
      <alignment horizontal="center" wrapText="1"/>
    </xf>
    <xf numFmtId="2" fontId="4" fillId="0" borderId="30" xfId="0" applyNumberFormat="1" applyFont="1" applyBorder="1" applyAlignment="1">
      <alignment horizontal="center" wrapText="1"/>
    </xf>
    <xf numFmtId="164" fontId="22" fillId="0" borderId="38" xfId="1" applyNumberFormat="1" applyFont="1" applyBorder="1" applyAlignment="1">
      <alignment horizontal="right" vertical="top"/>
    </xf>
    <xf numFmtId="4" fontId="8" fillId="2" borderId="9" xfId="0" applyNumberFormat="1" applyFont="1" applyFill="1" applyBorder="1" applyAlignment="1" applyProtection="1">
      <alignment horizontal="center" vertical="top" wrapText="1"/>
    </xf>
    <xf numFmtId="4" fontId="9" fillId="2" borderId="30" xfId="0" applyNumberFormat="1" applyFont="1" applyFill="1" applyBorder="1" applyAlignment="1" applyProtection="1">
      <alignment horizontal="center" vertical="top" wrapText="1"/>
    </xf>
    <xf numFmtId="0" fontId="24" fillId="0" borderId="35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36" xfId="0" applyFont="1" applyBorder="1" applyAlignment="1">
      <alignment horizontal="center" wrapText="1"/>
    </xf>
    <xf numFmtId="0" fontId="7" fillId="5" borderId="24" xfId="0" applyFont="1" applyFill="1" applyBorder="1" applyAlignment="1">
      <alignment horizontal="justify" vertical="center" wrapText="1"/>
    </xf>
    <xf numFmtId="0" fontId="1" fillId="0" borderId="35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1" fillId="0" borderId="35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horizont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0" borderId="29" xfId="0" applyFont="1" applyFill="1" applyBorder="1" applyAlignment="1">
      <alignment horizontal="center" wrapText="1"/>
    </xf>
    <xf numFmtId="0" fontId="1" fillId="0" borderId="36" xfId="0" applyFont="1" applyFill="1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9" fillId="0" borderId="31" xfId="0" applyNumberFormat="1" applyFont="1" applyFill="1" applyBorder="1" applyAlignment="1" applyProtection="1">
      <alignment horizontal="right" vertical="center" wrapText="1"/>
    </xf>
    <xf numFmtId="4" fontId="9" fillId="0" borderId="32" xfId="0" applyNumberFormat="1" applyFont="1" applyFill="1" applyBorder="1" applyAlignment="1" applyProtection="1">
      <alignment horizontal="right" vertical="center" wrapText="1"/>
    </xf>
    <xf numFmtId="4" fontId="9" fillId="0" borderId="33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right" vertical="top" wrapText="1"/>
    </xf>
    <xf numFmtId="4" fontId="8" fillId="0" borderId="22" xfId="0" applyNumberFormat="1" applyFont="1" applyFill="1" applyBorder="1" applyAlignment="1" applyProtection="1">
      <alignment horizontal="right" vertical="top" wrapText="1"/>
    </xf>
    <xf numFmtId="4" fontId="8" fillId="0" borderId="15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0" borderId="20" xfId="0" applyNumberFormat="1" applyFont="1" applyFill="1" applyBorder="1" applyAlignment="1" applyProtection="1">
      <alignment horizontal="right" vertical="top" wrapText="1"/>
    </xf>
    <xf numFmtId="4" fontId="8" fillId="0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9"/>
  <sheetViews>
    <sheetView tabSelected="1" topLeftCell="C1" zoomScaleNormal="100" workbookViewId="0">
      <selection activeCell="G37" sqref="G37"/>
    </sheetView>
  </sheetViews>
  <sheetFormatPr defaultRowHeight="35.25" customHeight="1" x14ac:dyDescent="0.25"/>
  <cols>
    <col min="1" max="2" width="4.5703125" customWidth="1"/>
    <col min="3" max="3" width="6.5703125" customWidth="1"/>
    <col min="4" max="4" width="29.7109375" customWidth="1"/>
    <col min="5" max="5" width="7.140625" customWidth="1"/>
    <col min="6" max="6" width="17.140625" customWidth="1"/>
    <col min="7" max="7" width="28.5703125" customWidth="1"/>
    <col min="8" max="8" width="22.85546875" customWidth="1"/>
    <col min="10" max="10" width="9.140625" style="51"/>
    <col min="11" max="11" width="24.42578125" style="51" customWidth="1"/>
    <col min="12" max="12" width="21.28515625" style="51" customWidth="1"/>
    <col min="13" max="13" width="35.140625" style="51" customWidth="1"/>
    <col min="14" max="14" width="7.28515625" style="51" customWidth="1"/>
    <col min="15" max="15" width="15" style="51" customWidth="1"/>
    <col min="16" max="16" width="13.85546875" style="51" customWidth="1"/>
    <col min="17" max="17" width="8.7109375" style="51" customWidth="1"/>
    <col min="18" max="18" width="22.7109375" style="51" customWidth="1"/>
  </cols>
  <sheetData>
    <row r="1" spans="1:28" ht="35.25" customHeight="1" x14ac:dyDescent="0.25">
      <c r="C1" s="96" t="s">
        <v>29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5.25" customHeight="1" thickBot="1" x14ac:dyDescent="0.3">
      <c r="C2" s="1"/>
      <c r="D2" s="1"/>
      <c r="E2" s="1"/>
      <c r="F2" s="1"/>
      <c r="G2" s="1"/>
      <c r="H2" s="1"/>
      <c r="I2" s="1"/>
      <c r="J2" s="24"/>
      <c r="K2" s="24"/>
      <c r="L2" s="24"/>
      <c r="M2" s="24"/>
      <c r="N2" s="24"/>
      <c r="O2" s="24"/>
      <c r="P2" s="24"/>
      <c r="Q2" s="24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5.25" customHeight="1" thickBot="1" x14ac:dyDescent="0.3">
      <c r="C3" s="97" t="s">
        <v>10</v>
      </c>
      <c r="D3" s="98"/>
      <c r="E3" s="98"/>
      <c r="F3" s="99"/>
      <c r="G3" s="64">
        <v>6833507.2000000002</v>
      </c>
      <c r="H3" s="16" t="s">
        <v>2</v>
      </c>
      <c r="I3" s="1"/>
      <c r="J3" s="119" t="s">
        <v>23</v>
      </c>
      <c r="K3" s="120"/>
      <c r="L3" s="120"/>
      <c r="M3" s="120"/>
      <c r="N3" s="120"/>
      <c r="O3" s="120"/>
      <c r="P3" s="120"/>
      <c r="Q3" s="120"/>
      <c r="R3" s="12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5.25" customHeight="1" x14ac:dyDescent="0.25">
      <c r="C4" s="106" t="s">
        <v>12</v>
      </c>
      <c r="D4" s="106"/>
      <c r="E4" s="106"/>
      <c r="F4" s="106"/>
      <c r="G4" s="106"/>
      <c r="H4" s="106"/>
      <c r="I4" s="1"/>
      <c r="J4" s="118" t="s">
        <v>19</v>
      </c>
      <c r="K4" s="118"/>
      <c r="L4" s="118"/>
      <c r="M4" s="118"/>
      <c r="N4" s="24"/>
      <c r="O4" s="24"/>
      <c r="P4" s="24"/>
      <c r="Q4" s="24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35.25" customHeight="1" x14ac:dyDescent="0.25">
      <c r="C5" s="1"/>
      <c r="D5" s="1"/>
      <c r="E5" s="1"/>
      <c r="F5" s="1"/>
      <c r="G5" s="1"/>
      <c r="H5" s="1"/>
      <c r="I5" s="1"/>
      <c r="J5" s="25" t="s">
        <v>20</v>
      </c>
      <c r="K5" s="25"/>
      <c r="L5" s="25"/>
      <c r="M5" s="25"/>
      <c r="N5" s="24"/>
      <c r="O5" s="24"/>
      <c r="P5" s="24"/>
      <c r="Q5" s="24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5.25" customHeight="1" thickBot="1" x14ac:dyDescent="0.3">
      <c r="C6" s="1"/>
      <c r="D6" s="1"/>
      <c r="E6" s="1"/>
      <c r="F6" s="1"/>
      <c r="G6" s="1"/>
      <c r="H6" s="1"/>
      <c r="I6" s="1"/>
      <c r="J6" s="24"/>
      <c r="K6" s="24"/>
      <c r="L6" s="24"/>
      <c r="M6" s="24"/>
      <c r="N6" s="24"/>
      <c r="O6" s="24"/>
      <c r="P6" s="24"/>
      <c r="Q6" s="24"/>
      <c r="R6" s="24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5.25" customHeight="1" thickBot="1" x14ac:dyDescent="0.3">
      <c r="C7" s="107" t="s">
        <v>11</v>
      </c>
      <c r="D7" s="99"/>
      <c r="E7" s="108"/>
      <c r="F7" s="108"/>
      <c r="G7" s="109"/>
      <c r="H7" s="110"/>
      <c r="I7" s="4"/>
      <c r="J7" s="119" t="s">
        <v>22</v>
      </c>
      <c r="K7" s="120"/>
      <c r="L7" s="120"/>
      <c r="M7" s="120"/>
      <c r="N7" s="120"/>
      <c r="O7" s="120"/>
      <c r="P7" s="120"/>
      <c r="Q7" s="120"/>
      <c r="R7" s="12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08.75" customHeight="1" x14ac:dyDescent="0.25">
      <c r="C8" s="6" t="s">
        <v>3</v>
      </c>
      <c r="D8" s="7" t="s">
        <v>0</v>
      </c>
      <c r="E8" s="7" t="s">
        <v>7</v>
      </c>
      <c r="F8" s="8" t="s">
        <v>8</v>
      </c>
      <c r="G8" s="8" t="s">
        <v>4</v>
      </c>
      <c r="H8" s="9" t="s">
        <v>9</v>
      </c>
      <c r="I8" s="1"/>
      <c r="J8" s="26" t="s">
        <v>3</v>
      </c>
      <c r="K8" s="27" t="s">
        <v>1</v>
      </c>
      <c r="L8" s="28" t="s">
        <v>21</v>
      </c>
      <c r="M8" s="27" t="s">
        <v>24</v>
      </c>
      <c r="N8" s="27" t="s">
        <v>7</v>
      </c>
      <c r="O8" s="28" t="s">
        <v>8</v>
      </c>
      <c r="P8" s="28" t="s">
        <v>13</v>
      </c>
      <c r="Q8" s="28" t="s">
        <v>4</v>
      </c>
      <c r="R8" s="29" t="s">
        <v>14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5.25" customHeight="1" x14ac:dyDescent="0.25">
      <c r="C9" s="122" t="s">
        <v>32</v>
      </c>
      <c r="D9" s="123"/>
      <c r="E9" s="123"/>
      <c r="F9" s="123"/>
      <c r="G9" s="123"/>
      <c r="H9" s="124"/>
      <c r="I9" s="1"/>
      <c r="J9" s="125" t="s">
        <v>32</v>
      </c>
      <c r="K9" s="126"/>
      <c r="L9" s="126"/>
      <c r="M9" s="126"/>
      <c r="N9" s="126"/>
      <c r="O9" s="126"/>
      <c r="P9" s="126"/>
      <c r="Q9" s="126"/>
      <c r="R9" s="127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35.25" customHeight="1" x14ac:dyDescent="0.25">
      <c r="A10" s="5"/>
      <c r="B10" s="5"/>
      <c r="C10" s="10">
        <v>1</v>
      </c>
      <c r="D10" s="11" t="s">
        <v>33</v>
      </c>
      <c r="E10" s="12" t="s">
        <v>27</v>
      </c>
      <c r="F10" s="12">
        <v>278.5754</v>
      </c>
      <c r="G10" s="13">
        <v>8320</v>
      </c>
      <c r="H10" s="70">
        <f>F10*G10</f>
        <v>2317747.3280000002</v>
      </c>
      <c r="I10" s="1"/>
      <c r="J10" s="30">
        <f>C10</f>
        <v>1</v>
      </c>
      <c r="K10" s="31"/>
      <c r="L10" s="32"/>
      <c r="M10" s="32"/>
      <c r="N10" s="33"/>
      <c r="O10" s="34"/>
      <c r="P10" s="35"/>
      <c r="Q10" s="33"/>
      <c r="R10" s="36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35.25" customHeight="1" x14ac:dyDescent="0.25">
      <c r="A11" s="5"/>
      <c r="B11" s="5"/>
      <c r="C11" s="10">
        <v>2</v>
      </c>
      <c r="D11" s="11" t="s">
        <v>34</v>
      </c>
      <c r="E11" s="12" t="s">
        <v>27</v>
      </c>
      <c r="F11" s="12">
        <v>615.25810000000001</v>
      </c>
      <c r="G11" s="13">
        <v>15</v>
      </c>
      <c r="H11" s="70">
        <f>F11*G11</f>
        <v>9228.8715000000011</v>
      </c>
      <c r="I11" s="1"/>
      <c r="J11" s="30">
        <f t="shared" ref="J11" si="0">C11</f>
        <v>2</v>
      </c>
      <c r="K11" s="31"/>
      <c r="L11" s="32"/>
      <c r="M11" s="32"/>
      <c r="N11" s="33"/>
      <c r="O11" s="34"/>
      <c r="P11" s="35"/>
      <c r="Q11" s="33"/>
      <c r="R11" s="36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5.25" customHeight="1" x14ac:dyDescent="0.25">
      <c r="A12" s="5"/>
      <c r="B12" s="5"/>
      <c r="C12" s="19"/>
      <c r="D12" s="58" t="s">
        <v>26</v>
      </c>
      <c r="E12" s="20"/>
      <c r="F12" s="20"/>
      <c r="G12" s="21"/>
      <c r="H12" s="71">
        <f>SUM(H10:H11)</f>
        <v>2326976.1995000001</v>
      </c>
      <c r="I12" s="1"/>
      <c r="J12" s="37"/>
      <c r="K12" s="38" t="s">
        <v>26</v>
      </c>
      <c r="L12" s="38"/>
      <c r="M12" s="38"/>
      <c r="N12" s="39"/>
      <c r="O12" s="40"/>
      <c r="P12" s="41"/>
      <c r="Q12" s="39"/>
      <c r="R12" s="40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46.5" customHeight="1" x14ac:dyDescent="0.25">
      <c r="A13" s="5"/>
      <c r="B13" s="5"/>
      <c r="C13" s="76" t="s">
        <v>39</v>
      </c>
      <c r="D13" s="77"/>
      <c r="E13" s="77"/>
      <c r="F13" s="77"/>
      <c r="G13" s="77"/>
      <c r="H13" s="78"/>
      <c r="I13" s="1"/>
      <c r="J13" s="79" t="s">
        <v>39</v>
      </c>
      <c r="K13" s="80"/>
      <c r="L13" s="80"/>
      <c r="M13" s="80"/>
      <c r="N13" s="80"/>
      <c r="O13" s="80"/>
      <c r="P13" s="80"/>
      <c r="Q13" s="80"/>
      <c r="R13" s="8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60" customHeight="1" x14ac:dyDescent="0.25">
      <c r="A14" s="5"/>
      <c r="B14" s="5"/>
      <c r="C14" s="54">
        <v>1</v>
      </c>
      <c r="D14" s="55" t="s">
        <v>35</v>
      </c>
      <c r="E14" s="55" t="s">
        <v>25</v>
      </c>
      <c r="F14" s="55">
        <v>264.5</v>
      </c>
      <c r="G14" s="55">
        <v>5586</v>
      </c>
      <c r="H14" s="55">
        <f>F14*G14</f>
        <v>1477497</v>
      </c>
      <c r="I14" s="1"/>
      <c r="J14" s="42"/>
      <c r="K14" s="43"/>
      <c r="L14" s="43"/>
      <c r="M14" s="43"/>
      <c r="N14" s="43"/>
      <c r="O14" s="43"/>
      <c r="P14" s="43"/>
      <c r="Q14" s="43"/>
      <c r="R14" s="43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60" customHeight="1" x14ac:dyDescent="0.25">
      <c r="A15" s="5"/>
      <c r="B15" s="5"/>
      <c r="C15" s="54">
        <v>2</v>
      </c>
      <c r="D15" s="55" t="s">
        <v>36</v>
      </c>
      <c r="E15" s="55" t="s">
        <v>25</v>
      </c>
      <c r="F15" s="67">
        <v>448.90600000000001</v>
      </c>
      <c r="G15" s="55">
        <v>25</v>
      </c>
      <c r="H15" s="55">
        <f>G15*F15</f>
        <v>11222.65</v>
      </c>
      <c r="I15" s="1"/>
      <c r="J15" s="42"/>
      <c r="K15" s="43"/>
      <c r="L15" s="43"/>
      <c r="M15" s="43"/>
      <c r="N15" s="43"/>
      <c r="O15" s="43"/>
      <c r="P15" s="43"/>
      <c r="Q15" s="43"/>
      <c r="R15" s="43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35.25" customHeight="1" x14ac:dyDescent="0.35">
      <c r="A16" s="5"/>
      <c r="B16" s="5"/>
      <c r="C16" s="54"/>
      <c r="D16" s="57" t="s">
        <v>26</v>
      </c>
      <c r="E16" s="55"/>
      <c r="F16" s="55"/>
      <c r="G16" s="55"/>
      <c r="H16" s="54">
        <f>H14+H15</f>
        <v>1488719.65</v>
      </c>
      <c r="I16" s="1"/>
      <c r="J16" s="42"/>
      <c r="K16" s="43" t="s">
        <v>26</v>
      </c>
      <c r="L16" s="43"/>
      <c r="M16" s="43"/>
      <c r="N16" s="43"/>
      <c r="O16" s="43"/>
      <c r="P16" s="43"/>
      <c r="Q16" s="43"/>
      <c r="R16" s="43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60.75" customHeight="1" x14ac:dyDescent="0.25">
      <c r="A17" s="5"/>
      <c r="B17" s="5"/>
      <c r="C17" s="86" t="s">
        <v>40</v>
      </c>
      <c r="D17" s="87"/>
      <c r="E17" s="87"/>
      <c r="F17" s="87"/>
      <c r="G17" s="87"/>
      <c r="H17" s="88"/>
      <c r="I17" s="1"/>
      <c r="J17" s="79" t="s">
        <v>40</v>
      </c>
      <c r="K17" s="84"/>
      <c r="L17" s="84"/>
      <c r="M17" s="84"/>
      <c r="N17" s="84"/>
      <c r="O17" s="84"/>
      <c r="P17" s="84"/>
      <c r="Q17" s="84"/>
      <c r="R17" s="85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35.25" customHeight="1" x14ac:dyDescent="0.25">
      <c r="A18" s="5"/>
      <c r="B18" s="5"/>
      <c r="C18" s="54">
        <v>1</v>
      </c>
      <c r="D18" s="55" t="s">
        <v>31</v>
      </c>
      <c r="E18" s="55" t="s">
        <v>25</v>
      </c>
      <c r="F18" s="55">
        <v>323.92</v>
      </c>
      <c r="G18" s="55">
        <v>4169</v>
      </c>
      <c r="H18" s="55">
        <f>F18*G18</f>
        <v>1350422.48</v>
      </c>
      <c r="I18" s="1"/>
      <c r="J18" s="42"/>
      <c r="K18" s="43"/>
      <c r="L18" s="43"/>
      <c r="M18" s="43"/>
      <c r="N18" s="43"/>
      <c r="O18" s="43"/>
      <c r="P18" s="43"/>
      <c r="Q18" s="43"/>
      <c r="R18" s="43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35.25" customHeight="1" x14ac:dyDescent="0.35">
      <c r="A19" s="5"/>
      <c r="B19" s="5"/>
      <c r="C19" s="22"/>
      <c r="D19" s="56" t="s">
        <v>26</v>
      </c>
      <c r="E19" s="23"/>
      <c r="F19" s="23"/>
      <c r="G19" s="23"/>
      <c r="H19" s="22">
        <f>SUM(H18:H18)</f>
        <v>1350422.48</v>
      </c>
      <c r="I19" s="1"/>
      <c r="J19" s="42"/>
      <c r="K19" s="43"/>
      <c r="L19" s="43"/>
      <c r="M19" s="43"/>
      <c r="N19" s="43"/>
      <c r="O19" s="43"/>
      <c r="P19" s="43"/>
      <c r="Q19" s="43"/>
      <c r="R19" s="43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55.5" customHeight="1" x14ac:dyDescent="0.25">
      <c r="A20" s="5"/>
      <c r="B20" s="5"/>
      <c r="C20" s="76" t="s">
        <v>41</v>
      </c>
      <c r="D20" s="82"/>
      <c r="E20" s="82"/>
      <c r="F20" s="82"/>
      <c r="G20" s="82"/>
      <c r="H20" s="83"/>
      <c r="I20" s="1"/>
      <c r="J20" s="79" t="s">
        <v>41</v>
      </c>
      <c r="K20" s="84"/>
      <c r="L20" s="84"/>
      <c r="M20" s="84"/>
      <c r="N20" s="84"/>
      <c r="O20" s="84"/>
      <c r="P20" s="84"/>
      <c r="Q20" s="84"/>
      <c r="R20" s="85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5.25" customHeight="1" x14ac:dyDescent="0.25">
      <c r="A21" s="5"/>
      <c r="B21" s="5"/>
      <c r="C21" s="54">
        <v>1</v>
      </c>
      <c r="D21" s="59" t="s">
        <v>31</v>
      </c>
      <c r="E21" s="60" t="s">
        <v>25</v>
      </c>
      <c r="F21" s="69">
        <v>323.90323000000001</v>
      </c>
      <c r="G21" s="62">
        <v>1034</v>
      </c>
      <c r="H21" s="66">
        <f>F21*G21</f>
        <v>334915.93982000003</v>
      </c>
      <c r="I21" s="1"/>
      <c r="J21" s="42"/>
      <c r="K21" s="43"/>
      <c r="L21" s="43"/>
      <c r="M21" s="43"/>
      <c r="N21" s="43"/>
      <c r="O21" s="43"/>
      <c r="P21" s="43"/>
      <c r="Q21" s="43"/>
      <c r="R21" s="43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35.25" customHeight="1" x14ac:dyDescent="0.35">
      <c r="A22" s="5"/>
      <c r="B22" s="5"/>
      <c r="C22" s="22"/>
      <c r="D22" s="56" t="s">
        <v>26</v>
      </c>
      <c r="E22" s="23"/>
      <c r="F22" s="23"/>
      <c r="G22" s="23"/>
      <c r="H22" s="68">
        <f>SUM(H21:H21)</f>
        <v>334915.93982000003</v>
      </c>
      <c r="I22" s="1"/>
      <c r="J22" s="42"/>
      <c r="K22" s="43" t="s">
        <v>26</v>
      </c>
      <c r="L22" s="43"/>
      <c r="M22" s="43"/>
      <c r="N22" s="43"/>
      <c r="O22" s="43"/>
      <c r="P22" s="43"/>
      <c r="Q22" s="43"/>
      <c r="R22" s="43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55.5" customHeight="1" x14ac:dyDescent="0.25">
      <c r="A23" s="5"/>
      <c r="B23" s="5"/>
      <c r="C23" s="76" t="s">
        <v>42</v>
      </c>
      <c r="D23" s="82"/>
      <c r="E23" s="82"/>
      <c r="F23" s="82"/>
      <c r="G23" s="82"/>
      <c r="H23" s="83"/>
      <c r="I23" s="1"/>
      <c r="J23" s="79" t="s">
        <v>42</v>
      </c>
      <c r="K23" s="84"/>
      <c r="L23" s="84"/>
      <c r="M23" s="84"/>
      <c r="N23" s="84"/>
      <c r="O23" s="84"/>
      <c r="P23" s="84"/>
      <c r="Q23" s="84"/>
      <c r="R23" s="85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35.25" customHeight="1" x14ac:dyDescent="0.25">
      <c r="A24" s="5"/>
      <c r="B24" s="5"/>
      <c r="C24" s="54">
        <v>1</v>
      </c>
      <c r="D24" s="59" t="s">
        <v>30</v>
      </c>
      <c r="E24" s="63" t="s">
        <v>25</v>
      </c>
      <c r="F24" s="61">
        <v>305.68337000000002</v>
      </c>
      <c r="G24" s="62">
        <v>1560</v>
      </c>
      <c r="H24" s="66">
        <f>F24*G24</f>
        <v>476866.05720000004</v>
      </c>
      <c r="I24" s="1"/>
      <c r="J24" s="42"/>
      <c r="K24" s="43"/>
      <c r="L24" s="43"/>
      <c r="M24" s="43"/>
      <c r="N24" s="43"/>
      <c r="O24" s="43"/>
      <c r="P24" s="43"/>
      <c r="Q24" s="43"/>
      <c r="R24" s="43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35.25" customHeight="1" x14ac:dyDescent="0.35">
      <c r="A25" s="5"/>
      <c r="B25" s="5"/>
      <c r="C25" s="22"/>
      <c r="D25" s="56" t="s">
        <v>26</v>
      </c>
      <c r="E25" s="23"/>
      <c r="F25" s="23"/>
      <c r="G25" s="23"/>
      <c r="H25" s="68">
        <f>SUM(H24:H24)</f>
        <v>476866.05720000004</v>
      </c>
      <c r="I25" s="1"/>
      <c r="J25" s="42"/>
      <c r="K25" s="43" t="s">
        <v>26</v>
      </c>
      <c r="L25" s="43"/>
      <c r="M25" s="43"/>
      <c r="N25" s="43"/>
      <c r="O25" s="43"/>
      <c r="P25" s="43"/>
      <c r="Q25" s="43"/>
      <c r="R25" s="43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66.75" customHeight="1" x14ac:dyDescent="0.25">
      <c r="A26" s="5"/>
      <c r="B26" s="5"/>
      <c r="C26" s="76" t="s">
        <v>43</v>
      </c>
      <c r="D26" s="82"/>
      <c r="E26" s="82"/>
      <c r="F26" s="82"/>
      <c r="G26" s="82"/>
      <c r="H26" s="83"/>
      <c r="I26" s="1"/>
      <c r="J26" s="79" t="s">
        <v>43</v>
      </c>
      <c r="K26" s="84"/>
      <c r="L26" s="84"/>
      <c r="M26" s="84"/>
      <c r="N26" s="84"/>
      <c r="O26" s="84"/>
      <c r="P26" s="84"/>
      <c r="Q26" s="84"/>
      <c r="R26" s="85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35.25" customHeight="1" x14ac:dyDescent="0.25">
      <c r="A27" s="5"/>
      <c r="B27" s="5"/>
      <c r="C27" s="54">
        <v>1</v>
      </c>
      <c r="D27" s="59" t="s">
        <v>37</v>
      </c>
      <c r="E27" s="63" t="s">
        <v>25</v>
      </c>
      <c r="F27" s="61">
        <v>323.91667000000001</v>
      </c>
      <c r="G27" s="62">
        <v>1300</v>
      </c>
      <c r="H27" s="66">
        <f>G27*F27</f>
        <v>421091.67100000003</v>
      </c>
      <c r="I27" s="1"/>
      <c r="J27" s="42"/>
      <c r="K27" s="43"/>
      <c r="L27" s="43"/>
      <c r="M27" s="43"/>
      <c r="N27" s="43"/>
      <c r="O27" s="43"/>
      <c r="P27" s="43"/>
      <c r="Q27" s="43"/>
      <c r="R27" s="43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35.25" customHeight="1" x14ac:dyDescent="0.25">
      <c r="A28" s="5"/>
      <c r="B28" s="5"/>
      <c r="C28" s="22"/>
      <c r="D28" s="23" t="s">
        <v>26</v>
      </c>
      <c r="E28" s="23"/>
      <c r="F28" s="23"/>
      <c r="G28" s="23"/>
      <c r="H28" s="68">
        <f>H27</f>
        <v>421091.67100000003</v>
      </c>
      <c r="I28" s="1"/>
      <c r="J28" s="65"/>
      <c r="K28" s="43"/>
      <c r="L28" s="43"/>
      <c r="M28" s="43"/>
      <c r="N28" s="43"/>
      <c r="O28" s="43"/>
      <c r="P28" s="43"/>
      <c r="Q28" s="43"/>
      <c r="R28" s="43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35.25" customHeight="1" x14ac:dyDescent="0.25">
      <c r="A29" s="5"/>
      <c r="B29" s="5"/>
      <c r="C29" s="72" t="s">
        <v>28</v>
      </c>
      <c r="D29" s="73"/>
      <c r="E29" s="73"/>
      <c r="F29" s="73"/>
      <c r="G29" s="73"/>
      <c r="H29" s="74"/>
      <c r="I29" s="1"/>
      <c r="J29" s="79" t="s">
        <v>28</v>
      </c>
      <c r="K29" s="84"/>
      <c r="L29" s="84"/>
      <c r="M29" s="84"/>
      <c r="N29" s="84"/>
      <c r="O29" s="84"/>
      <c r="P29" s="84"/>
      <c r="Q29" s="84"/>
      <c r="R29" s="85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35.25" customHeight="1" x14ac:dyDescent="0.25">
      <c r="A30" s="5"/>
      <c r="B30" s="5"/>
      <c r="C30" s="54">
        <v>1</v>
      </c>
      <c r="D30" s="59" t="s">
        <v>38</v>
      </c>
      <c r="E30" s="63" t="s">
        <v>25</v>
      </c>
      <c r="F30" s="61">
        <v>296.8</v>
      </c>
      <c r="G30" s="62">
        <v>1464</v>
      </c>
      <c r="H30" s="66">
        <f>F30*G30</f>
        <v>434515.20000000001</v>
      </c>
      <c r="I30" s="1"/>
      <c r="J30" s="65"/>
      <c r="K30" s="43"/>
      <c r="L30" s="43"/>
      <c r="M30" s="43"/>
      <c r="N30" s="43"/>
      <c r="O30" s="43"/>
      <c r="P30" s="43"/>
      <c r="Q30" s="43"/>
      <c r="R30" s="43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35.25" customHeight="1" x14ac:dyDescent="0.25">
      <c r="A31" s="5"/>
      <c r="B31" s="5"/>
      <c r="C31" s="22"/>
      <c r="D31" s="23" t="s">
        <v>26</v>
      </c>
      <c r="E31" s="23"/>
      <c r="F31" s="23"/>
      <c r="G31" s="23"/>
      <c r="H31" s="68">
        <f>H30</f>
        <v>434515.20000000001</v>
      </c>
      <c r="I31" s="1"/>
      <c r="J31" s="42"/>
      <c r="K31" s="43"/>
      <c r="L31" s="43"/>
      <c r="M31" s="43"/>
      <c r="N31" s="43"/>
      <c r="O31" s="43"/>
      <c r="P31" s="43"/>
      <c r="Q31" s="43"/>
      <c r="R31" s="43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35.25" customHeight="1" thickBot="1" x14ac:dyDescent="0.3">
      <c r="A32" s="5"/>
      <c r="B32" s="5"/>
      <c r="C32" s="100" t="s">
        <v>5</v>
      </c>
      <c r="D32" s="101"/>
      <c r="E32" s="101"/>
      <c r="F32" s="101"/>
      <c r="G32" s="102"/>
      <c r="H32" s="18">
        <f>H31+H28+H25+H22+H19+H16+H12</f>
        <v>6833507.1975199999</v>
      </c>
      <c r="I32" s="1"/>
      <c r="J32" s="89" t="s">
        <v>5</v>
      </c>
      <c r="K32" s="90"/>
      <c r="L32" s="90"/>
      <c r="M32" s="90"/>
      <c r="N32" s="90"/>
      <c r="O32" s="90"/>
      <c r="P32" s="90"/>
      <c r="Q32" s="91"/>
      <c r="R32" s="44">
        <f>SUM(R10:R11)</f>
        <v>0</v>
      </c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5.25" customHeight="1" x14ac:dyDescent="0.25">
      <c r="A33" s="5"/>
      <c r="B33" s="5"/>
      <c r="C33" s="114" t="s">
        <v>17</v>
      </c>
      <c r="D33" s="115"/>
      <c r="E33" s="115"/>
      <c r="F33" s="115"/>
      <c r="G33" s="17">
        <v>0.2</v>
      </c>
      <c r="H33" s="14">
        <f>H32*G33</f>
        <v>1366701.4395040001</v>
      </c>
      <c r="I33" s="1"/>
      <c r="J33" s="116" t="s">
        <v>17</v>
      </c>
      <c r="K33" s="117"/>
      <c r="L33" s="117"/>
      <c r="M33" s="117"/>
      <c r="N33" s="117"/>
      <c r="O33" s="117"/>
      <c r="P33" s="117"/>
      <c r="Q33" s="45">
        <v>0.2</v>
      </c>
      <c r="R33" s="46">
        <f>R32*Q33</f>
        <v>0</v>
      </c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35.25" customHeight="1" thickBot="1" x14ac:dyDescent="0.3">
      <c r="A34" s="5"/>
      <c r="B34" s="5"/>
      <c r="C34" s="103" t="s">
        <v>6</v>
      </c>
      <c r="D34" s="104"/>
      <c r="E34" s="104"/>
      <c r="F34" s="104"/>
      <c r="G34" s="105"/>
      <c r="H34" s="15">
        <f>H32+H33</f>
        <v>8200208.6370240003</v>
      </c>
      <c r="I34" s="1"/>
      <c r="J34" s="111" t="s">
        <v>6</v>
      </c>
      <c r="K34" s="112"/>
      <c r="L34" s="112"/>
      <c r="M34" s="112"/>
      <c r="N34" s="112"/>
      <c r="O34" s="112"/>
      <c r="P34" s="112"/>
      <c r="Q34" s="113"/>
      <c r="R34" s="47">
        <f>R32+R33</f>
        <v>0</v>
      </c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35.25" customHeight="1" x14ac:dyDescent="0.25">
      <c r="C35" s="75" t="s">
        <v>15</v>
      </c>
      <c r="D35" s="75"/>
      <c r="E35" s="75"/>
      <c r="F35" s="75"/>
      <c r="G35" s="75"/>
      <c r="H35" s="75"/>
      <c r="I35" s="1"/>
      <c r="J35" s="24"/>
      <c r="K35" s="24"/>
      <c r="L35" s="24"/>
      <c r="M35" s="24"/>
      <c r="N35" s="48"/>
      <c r="O35" s="48"/>
      <c r="P35" s="48"/>
      <c r="Q35" s="24"/>
      <c r="R35" s="24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35.25" customHeight="1" x14ac:dyDescent="0.25">
      <c r="C36" s="75" t="s">
        <v>16</v>
      </c>
      <c r="D36" s="75"/>
      <c r="E36" s="75"/>
      <c r="F36" s="75"/>
      <c r="G36" s="75"/>
      <c r="H36" s="75"/>
      <c r="I36" s="2"/>
      <c r="J36" s="49"/>
      <c r="K36" s="94" t="s">
        <v>18</v>
      </c>
      <c r="L36" s="95"/>
      <c r="M36" s="50"/>
      <c r="N36" s="49"/>
      <c r="O36" s="49"/>
      <c r="P36" s="49"/>
      <c r="Q36" s="49"/>
      <c r="R36" s="49"/>
      <c r="S36" s="2"/>
      <c r="T36" s="2"/>
      <c r="U36" s="2"/>
      <c r="V36" s="2"/>
      <c r="W36" s="2"/>
      <c r="X36" s="2"/>
      <c r="Y36" s="2"/>
      <c r="Z36" s="2"/>
      <c r="AA36" s="2"/>
      <c r="AB36" s="1"/>
    </row>
    <row r="37" spans="1:28" ht="35.25" customHeight="1" x14ac:dyDescent="0.25">
      <c r="K37" s="93"/>
      <c r="L37" s="93"/>
      <c r="M37" s="52"/>
      <c r="AB37" s="1"/>
    </row>
    <row r="38" spans="1:28" ht="35.25" customHeight="1" x14ac:dyDescent="0.25">
      <c r="K38" s="92"/>
      <c r="L38" s="92"/>
      <c r="M38" s="53"/>
    </row>
    <row r="39" spans="1:28" ht="35.25" customHeight="1" x14ac:dyDescent="0.25">
      <c r="K39" s="93"/>
      <c r="L39" s="93"/>
      <c r="M39" s="52"/>
    </row>
  </sheetData>
  <sheetProtection formatCells="0" formatColumns="0" formatRows="0" insertRows="0" deleteRows="0"/>
  <mergeCells count="33">
    <mergeCell ref="C1:R1"/>
    <mergeCell ref="C3:F3"/>
    <mergeCell ref="C32:G32"/>
    <mergeCell ref="C34:G34"/>
    <mergeCell ref="C4:H4"/>
    <mergeCell ref="C7:H7"/>
    <mergeCell ref="J34:Q34"/>
    <mergeCell ref="C33:F33"/>
    <mergeCell ref="J33:P33"/>
    <mergeCell ref="J4:M4"/>
    <mergeCell ref="J3:R3"/>
    <mergeCell ref="C9:H9"/>
    <mergeCell ref="J9:R9"/>
    <mergeCell ref="J29:R29"/>
    <mergeCell ref="J7:R7"/>
    <mergeCell ref="K38:L38"/>
    <mergeCell ref="K39:L39"/>
    <mergeCell ref="K37:L37"/>
    <mergeCell ref="C36:H36"/>
    <mergeCell ref="K36:L36"/>
    <mergeCell ref="C29:H29"/>
    <mergeCell ref="C35:H35"/>
    <mergeCell ref="C13:H13"/>
    <mergeCell ref="J13:R13"/>
    <mergeCell ref="C23:H23"/>
    <mergeCell ref="J23:R23"/>
    <mergeCell ref="C26:H26"/>
    <mergeCell ref="J26:R26"/>
    <mergeCell ref="C17:H17"/>
    <mergeCell ref="J17:R17"/>
    <mergeCell ref="C20:H20"/>
    <mergeCell ref="J20:R20"/>
    <mergeCell ref="J32:Q32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2022-08-31T05:55:29Z</cp:lastPrinted>
  <dcterms:created xsi:type="dcterms:W3CDTF">2018-05-22T01:14:50Z</dcterms:created>
  <dcterms:modified xsi:type="dcterms:W3CDTF">2022-09-29T00:24:34Z</dcterms:modified>
</cp:coreProperties>
</file>